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#PROCUREMENT NINJAS\Bids\FY 2026\S000000541 IFB, Tax Booklets, DFA\2. Bid Documents\Final\"/>
    </mc:Choice>
  </mc:AlternateContent>
  <xr:revisionPtr revIDLastSave="0" documentId="13_ncr:1_{9D4727C3-9E52-4FEA-8B43-5ACB220B4B55}" xr6:coauthVersionLast="47" xr6:coauthVersionMax="47" xr10:uidLastSave="{00000000-0000-0000-0000-000000000000}"/>
  <bookViews>
    <workbookView xWindow="-28920" yWindow="-120" windowWidth="29040" windowHeight="15720" xr2:uid="{15EB8621-E2A9-4316-B5E3-ED08DB93E9B3}"/>
  </bookViews>
  <sheets>
    <sheet name="Price Sheet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5" l="1"/>
  <c r="L25" i="5"/>
  <c r="L21" i="5"/>
  <c r="K27" i="5"/>
  <c r="J27" i="5"/>
  <c r="I27" i="5"/>
  <c r="H27" i="5"/>
  <c r="G27" i="5"/>
  <c r="F27" i="5"/>
  <c r="E27" i="5"/>
  <c r="L17" i="5"/>
  <c r="L27" i="5" l="1"/>
  <c r="L28" i="5" s="1"/>
  <c r="D30" i="5" l="1"/>
</calcChain>
</file>

<file path=xl/sharedStrings.xml><?xml version="1.0" encoding="utf-8"?>
<sst xmlns="http://schemas.openxmlformats.org/spreadsheetml/2006/main" count="64" uniqueCount="50">
  <si>
    <t>Prospective Contractor Name</t>
  </si>
  <si>
    <t>Item</t>
  </si>
  <si>
    <t>Description</t>
  </si>
  <si>
    <t>Official Solicitation Price Sheet</t>
  </si>
  <si>
    <t>1.</t>
  </si>
  <si>
    <t>2.</t>
  </si>
  <si>
    <t>3.</t>
  </si>
  <si>
    <t>4.</t>
  </si>
  <si>
    <r>
      <rPr>
        <sz val="11"/>
        <color theme="1"/>
        <rFont val="Arial"/>
        <family val="2"/>
      </rPr>
      <t xml:space="preserve">Prospective Contractors </t>
    </r>
    <r>
      <rPr>
        <b/>
        <sz val="11"/>
        <color theme="1"/>
        <rFont val="Arial"/>
        <family val="2"/>
      </rPr>
      <t>shall</t>
    </r>
    <r>
      <rPr>
        <sz val="11"/>
        <color theme="1"/>
        <rFont val="Arial"/>
        <family val="2"/>
      </rPr>
      <t xml:space="preserve"> enter data in all of the </t>
    </r>
    <r>
      <rPr>
        <sz val="11"/>
        <color rgb="FF0070C0"/>
        <rFont val="Arial"/>
        <family val="2"/>
      </rPr>
      <t>blue-shaded</t>
    </r>
    <r>
      <rPr>
        <sz val="11"/>
        <color theme="1"/>
        <rFont val="Arial"/>
        <family val="2"/>
      </rPr>
      <t xml:space="preserve"> cells and only the </t>
    </r>
    <r>
      <rPr>
        <sz val="11"/>
        <color rgb="FF0070C0"/>
        <rFont val="Arial"/>
        <family val="2"/>
      </rPr>
      <t>blue-shaded</t>
    </r>
    <r>
      <rPr>
        <sz val="11"/>
        <color theme="1"/>
        <rFont val="Arial"/>
        <family val="2"/>
      </rPr>
      <t xml:space="preserve"> cells, including the Prospective Contractor's name.</t>
    </r>
  </si>
  <si>
    <t>5.</t>
  </si>
  <si>
    <t>6.</t>
  </si>
  <si>
    <t>All estimated quantities are used for comparison purposes only and are not guaranteed amounts.  The State may require more or fewer than the amounts listed.</t>
  </si>
  <si>
    <r>
      <t xml:space="preserve">Prospective Contractors </t>
    </r>
    <r>
      <rPr>
        <b/>
        <sz val="11"/>
        <color theme="1"/>
        <rFont val="Arial"/>
        <family val="2"/>
      </rPr>
      <t>shall not</t>
    </r>
    <r>
      <rPr>
        <sz val="11"/>
        <color theme="1"/>
        <rFont val="Arial"/>
        <family val="2"/>
      </rPr>
      <t xml:space="preserve"> otherwise materially alter this Official Solicitation Price Sheet.</t>
    </r>
  </si>
  <si>
    <t>If this price sheet does not allow for accurate pricing, Prospective Contractors should notify the OSP Procurement Specialist during the clarification of solicitation period.</t>
  </si>
  <si>
    <t>Tax Booklet Annual Setup Costs</t>
  </si>
  <si>
    <t>Estimated Annual Quantities</t>
  </si>
  <si>
    <r>
      <t xml:space="preserve">TABLE 1: SETUP COSTS </t>
    </r>
    <r>
      <rPr>
        <sz val="11"/>
        <color theme="1"/>
        <rFont val="Arial"/>
        <family val="2"/>
      </rPr>
      <t>(to be used in low cost determination)</t>
    </r>
  </si>
  <si>
    <r>
      <t xml:space="preserve">TABLE 2: TAX BOOKLET COSTS </t>
    </r>
    <r>
      <rPr>
        <sz val="11"/>
        <color theme="1"/>
        <rFont val="Arial"/>
        <family val="2"/>
      </rPr>
      <t>(to be used in low cost determination)</t>
    </r>
  </si>
  <si>
    <t>S000000541 Tax Booklets</t>
  </si>
  <si>
    <t>Arkansas Department of Finance and Administration</t>
  </si>
  <si>
    <t xml:space="preserve"> </t>
  </si>
  <si>
    <t>Year 1 Cost Per Booklet</t>
  </si>
  <si>
    <t>Year 2 Cost Per Booklet</t>
  </si>
  <si>
    <t>Year 3 Cost Per Booklet</t>
  </si>
  <si>
    <t>Year 4 Cost Per Booklet</t>
  </si>
  <si>
    <t>Year 5 Cost Per Booklet</t>
  </si>
  <si>
    <t>Year 6 Cost Per Booklet</t>
  </si>
  <si>
    <t>Year 7 Cost Per Booklet</t>
  </si>
  <si>
    <t xml:space="preserve">7-Year Total Setup Cost </t>
  </si>
  <si>
    <t>Estimated 7-Year Total Tax Booklet Cost</t>
  </si>
  <si>
    <t>Estimated 7-Year Total Cost</t>
  </si>
  <si>
    <t>Tax Booklets</t>
  </si>
  <si>
    <t>Taxpayer Addressed Tax Booklets Postage</t>
  </si>
  <si>
    <t>Bulk Tax Booklets Shipping/Delivery</t>
  </si>
  <si>
    <t>Total Annual Tax Booklet Postage, Shipping, and Delivery Costs</t>
  </si>
  <si>
    <r>
      <t xml:space="preserve">TABLE 3: POSTAGE, SHIPPING, AND DELIVERY COSTS </t>
    </r>
    <r>
      <rPr>
        <sz val="11"/>
        <color theme="1"/>
        <rFont val="Arial"/>
        <family val="2"/>
      </rPr>
      <t>(to be used in low cost determination)</t>
    </r>
  </si>
  <si>
    <t>Estimated 7-Year Total Postage, Shipping, and Delivery Costs</t>
  </si>
  <si>
    <t>Estimated 7-Year Postage, Shipping, and Delivery Costs</t>
  </si>
  <si>
    <r>
      <t xml:space="preserve">Prospective Contractors </t>
    </r>
    <r>
      <rPr>
        <b/>
        <sz val="11"/>
        <color theme="1"/>
        <rFont val="Arial"/>
        <family val="2"/>
      </rPr>
      <t>shall</t>
    </r>
    <r>
      <rPr>
        <sz val="11"/>
        <color theme="1"/>
        <rFont val="Arial"/>
        <family val="2"/>
      </rPr>
      <t xml:space="preserve"> enter pricing in the Table 1 </t>
    </r>
    <r>
      <rPr>
        <sz val="11"/>
        <color rgb="FF0070C0"/>
        <rFont val="Arial"/>
        <family val="2"/>
      </rPr>
      <t>blue cells</t>
    </r>
    <r>
      <rPr>
        <sz val="11"/>
        <color theme="1"/>
        <rFont val="Arial"/>
        <family val="2"/>
      </rPr>
      <t xml:space="preserve"> that reflects the total setup cost charged to the State, per year indicated.  Setup costs Per Year </t>
    </r>
    <r>
      <rPr>
        <b/>
        <sz val="11"/>
        <color theme="1"/>
        <rFont val="Arial"/>
        <family val="2"/>
      </rPr>
      <t>shall</t>
    </r>
    <r>
      <rPr>
        <sz val="11"/>
        <color theme="1"/>
        <rFont val="Arial"/>
        <family val="2"/>
      </rPr>
      <t xml:space="preserve"> be inclusive of all costs to meet or exceed all requirements of this IFB.  The 7-Year Total Setup Cost will automatically calculate.</t>
    </r>
  </si>
  <si>
    <r>
      <t xml:space="preserve">Prospective Contractors </t>
    </r>
    <r>
      <rPr>
        <b/>
        <sz val="11"/>
        <color theme="1"/>
        <rFont val="Arial"/>
        <family val="2"/>
      </rPr>
      <t>shall</t>
    </r>
    <r>
      <rPr>
        <sz val="11"/>
        <color theme="1"/>
        <rFont val="Arial"/>
        <family val="2"/>
      </rPr>
      <t xml:space="preserve"> enter pricing in the Table 2 </t>
    </r>
    <r>
      <rPr>
        <sz val="11"/>
        <color rgb="FF0070C0"/>
        <rFont val="Arial"/>
        <family val="2"/>
      </rPr>
      <t>blue cells</t>
    </r>
    <r>
      <rPr>
        <sz val="11"/>
        <color theme="1"/>
        <rFont val="Arial"/>
        <family val="2"/>
      </rPr>
      <t xml:space="preserve"> that reflects the Tax Booklet cost per year indicated.  Yearly Cost Per Booklet </t>
    </r>
    <r>
      <rPr>
        <b/>
        <sz val="11"/>
        <color theme="1"/>
        <rFont val="Arial"/>
        <family val="2"/>
      </rPr>
      <t>shall</t>
    </r>
    <r>
      <rPr>
        <sz val="11"/>
        <color theme="1"/>
        <rFont val="Arial"/>
        <family val="2"/>
      </rPr>
      <t xml:space="preserve"> be inclusive of all costs to meet or exceed all requirements of the IFB.  The Estimated 7-Year Total Tax Booklet Cost and Estimated 7-Year Total Cost will automatically calculate.  </t>
    </r>
  </si>
  <si>
    <t>Year 1 Setup Cost</t>
  </si>
  <si>
    <t>Year 2 Setup Cost</t>
  </si>
  <si>
    <t>Year 3 Setup Cost</t>
  </si>
  <si>
    <t>Year 4 Setup Cost</t>
  </si>
  <si>
    <t>Year 5Setup Cost</t>
  </si>
  <si>
    <t>Year 6 Setup Cost</t>
  </si>
  <si>
    <t>Year 7 Setup Cost</t>
  </si>
  <si>
    <t>7.</t>
  </si>
  <si>
    <r>
      <t xml:space="preserve">Prospective Contractors </t>
    </r>
    <r>
      <rPr>
        <b/>
        <sz val="11"/>
        <color theme="1"/>
        <rFont val="Arial"/>
        <family val="2"/>
      </rPr>
      <t>shall</t>
    </r>
    <r>
      <rPr>
        <sz val="11"/>
        <color theme="1"/>
        <rFont val="Arial"/>
        <family val="2"/>
      </rPr>
      <t xml:space="preserve"> enter pricing in the Table 3</t>
    </r>
    <r>
      <rPr>
        <sz val="11"/>
        <color rgb="FF0070C0"/>
        <rFont val="Arial"/>
        <family val="2"/>
      </rPr>
      <t xml:space="preserve"> blue cells</t>
    </r>
    <r>
      <rPr>
        <sz val="11"/>
        <color theme="1"/>
        <rFont val="Arial"/>
        <family val="2"/>
      </rPr>
      <t xml:space="preserve"> that reflects the postage, shipping, and delivery cost per year indicated.  Yearly Cost Per Booklet </t>
    </r>
    <r>
      <rPr>
        <b/>
        <sz val="11"/>
        <color theme="1"/>
        <rFont val="Arial"/>
        <family val="2"/>
      </rPr>
      <t>shall</t>
    </r>
    <r>
      <rPr>
        <sz val="11"/>
        <color theme="1"/>
        <rFont val="Arial"/>
        <family val="2"/>
      </rPr>
      <t xml:space="preserve"> be inclusive of all costs to meet or exceed all requirements of the IFB.  The Estimated 7-Year Total Postage, Shipping, and Delivery Costs and Estimated 7-Year Total Cost will automatically calculate.  </t>
    </r>
  </si>
  <si>
    <r>
      <t xml:space="preserve">If a </t>
    </r>
    <r>
      <rPr>
        <sz val="11"/>
        <color rgb="FF0070C0"/>
        <rFont val="Arial"/>
        <family val="2"/>
      </rPr>
      <t xml:space="preserve">blue cell </t>
    </r>
    <r>
      <rPr>
        <sz val="11"/>
        <rFont val="Arial"/>
        <family val="2"/>
      </rPr>
      <t>is left blank, the presumed amount for that item will be zero, and the Contractor</t>
    </r>
    <r>
      <rPr>
        <b/>
        <sz val="11"/>
        <rFont val="Arial"/>
        <family val="2"/>
      </rPr>
      <t xml:space="preserve"> shall not</t>
    </r>
    <r>
      <rPr>
        <sz val="11"/>
        <rFont val="Arial"/>
        <family val="2"/>
      </rPr>
      <t xml:space="preserve"> charge the State for that item.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</si>
</sst>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.000_);_(&quot;$&quot;* \(#,##0.000\);_(&quot;$&quot;* &quot;-&quot;?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0070C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3" fontId="2" fillId="3" borderId="1" xfId="1" applyNumberFormat="1" applyFont="1" applyFill="1" applyBorder="1" applyAlignment="1" applyProtection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164" fontId="2" fillId="4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6" xfId="1" applyNumberFormat="1" applyFont="1" applyFill="1" applyBorder="1" applyAlignment="1" applyProtection="1">
      <alignment vertical="center" wrapText="1"/>
    </xf>
    <xf numFmtId="0" fontId="4" fillId="0" borderId="7" xfId="0" applyFont="1" applyBorder="1" applyAlignment="1">
      <alignment vertical="center"/>
    </xf>
    <xf numFmtId="3" fontId="2" fillId="3" borderId="8" xfId="1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164" fontId="2" fillId="0" borderId="1" xfId="1" applyNumberFormat="1" applyFont="1" applyFill="1" applyBorder="1" applyAlignment="1" applyProtection="1">
      <alignment vertical="center"/>
    </xf>
    <xf numFmtId="164" fontId="2" fillId="0" borderId="0" xfId="0" applyNumberFormat="1" applyFont="1" applyAlignment="1">
      <alignment vertical="center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0" fillId="0" borderId="4" xfId="0" applyBorder="1" applyProtection="1">
      <protection locked="0"/>
    </xf>
    <xf numFmtId="0" fontId="0" fillId="0" borderId="12" xfId="0" applyBorder="1" applyProtection="1">
      <protection locked="0"/>
    </xf>
    <xf numFmtId="0" fontId="3" fillId="0" borderId="0" xfId="0" applyFont="1" applyAlignment="1">
      <alignment horizontal="left" vertical="center" wrapText="1"/>
    </xf>
    <xf numFmtId="0" fontId="3" fillId="4" borderId="0" xfId="0" applyFont="1" applyFill="1" applyAlignment="1" applyProtection="1">
      <alignment vertical="center" wrapText="1"/>
      <protection locked="0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164" fontId="2" fillId="3" borderId="1" xfId="1" applyNumberFormat="1" applyFont="1" applyFill="1" applyBorder="1" applyAlignment="1" applyProtection="1">
      <alignment horizontal="center" vertical="center"/>
    </xf>
    <xf numFmtId="0" fontId="0" fillId="4" borderId="0" xfId="0" applyFill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9" xfId="1" applyNumberFormat="1" applyFont="1" applyFill="1" applyBorder="1" applyAlignment="1" applyProtection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Protection="1"/>
    <xf numFmtId="0" fontId="0" fillId="0" borderId="0" xfId="0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164" fontId="2" fillId="0" borderId="0" xfId="0" applyNumberFormat="1" applyFont="1" applyAlignment="1" applyProtection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45859-758E-4D24-B020-3917466587F6}">
  <dimension ref="A1:M30"/>
  <sheetViews>
    <sheetView tabSelected="1" zoomScale="106" zoomScaleNormal="106" workbookViewId="0">
      <selection activeCell="B63" sqref="B63"/>
    </sheetView>
  </sheetViews>
  <sheetFormatPr defaultColWidth="9.140625" defaultRowHeight="15" x14ac:dyDescent="0.25"/>
  <cols>
    <col min="1" max="1" width="5.42578125" style="1" customWidth="1"/>
    <col min="2" max="2" width="33.7109375" style="1" customWidth="1"/>
    <col min="3" max="3" width="3" style="1" hidden="1" customWidth="1"/>
    <col min="4" max="4" width="11.7109375" style="1" customWidth="1"/>
    <col min="5" max="7" width="20.7109375" style="1" customWidth="1"/>
    <col min="8" max="11" width="20.7109375" style="3" customWidth="1"/>
    <col min="12" max="12" width="26" style="3" customWidth="1"/>
    <col min="13" max="16384" width="9.140625" style="1"/>
  </cols>
  <sheetData>
    <row r="1" spans="1:12" ht="18" customHeight="1" x14ac:dyDescent="0.25">
      <c r="A1" s="47" t="s">
        <v>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8" customHeight="1" x14ac:dyDescent="0.25">
      <c r="A2" s="48" t="s">
        <v>18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8" customHeight="1" x14ac:dyDescent="0.25">
      <c r="A3" s="47" t="s">
        <v>19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15" customHeight="1" x14ac:dyDescent="0.25">
      <c r="A4" s="52" t="s">
        <v>0</v>
      </c>
      <c r="B4" s="52"/>
      <c r="C4" s="52"/>
      <c r="D4" s="52"/>
      <c r="E4" s="52"/>
      <c r="F4" s="52"/>
      <c r="G4" s="52"/>
      <c r="H4" s="23"/>
      <c r="I4" s="30"/>
      <c r="K4" s="18"/>
      <c r="L4" s="19"/>
    </row>
    <row r="5" spans="1:12" ht="15" customHeight="1" x14ac:dyDescent="0.25">
      <c r="A5" s="6"/>
      <c r="B5" s="39"/>
      <c r="C5" s="39"/>
      <c r="D5" s="39"/>
      <c r="E5" s="39"/>
      <c r="F5" s="39"/>
      <c r="G5" s="39"/>
    </row>
    <row r="6" spans="1:12" ht="15" customHeight="1" x14ac:dyDescent="0.25">
      <c r="A6" s="24" t="s">
        <v>4</v>
      </c>
      <c r="B6" s="49" t="s">
        <v>8</v>
      </c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ht="30" customHeight="1" x14ac:dyDescent="0.25">
      <c r="A7" s="24" t="s">
        <v>5</v>
      </c>
      <c r="B7" s="46" t="s">
        <v>38</v>
      </c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30" customHeight="1" x14ac:dyDescent="0.25">
      <c r="A8" s="24" t="s">
        <v>6</v>
      </c>
      <c r="B8" s="46" t="s">
        <v>39</v>
      </c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35.1" customHeight="1" x14ac:dyDescent="0.25">
      <c r="A9" s="24" t="s">
        <v>6</v>
      </c>
      <c r="B9" s="46" t="s">
        <v>48</v>
      </c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ht="15" customHeight="1" x14ac:dyDescent="0.25">
      <c r="A10" s="24" t="s">
        <v>7</v>
      </c>
      <c r="B10" s="50" t="s">
        <v>49</v>
      </c>
      <c r="C10" s="50"/>
      <c r="D10" s="50"/>
      <c r="E10" s="50"/>
      <c r="F10" s="50"/>
      <c r="G10" s="50"/>
      <c r="H10" s="50"/>
      <c r="I10" s="50"/>
      <c r="J10" s="50"/>
      <c r="K10" s="50"/>
      <c r="L10" s="51"/>
    </row>
    <row r="11" spans="1:12" ht="15" customHeight="1" x14ac:dyDescent="0.25">
      <c r="A11" s="24" t="s">
        <v>9</v>
      </c>
      <c r="B11" s="46" t="s">
        <v>11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</row>
    <row r="12" spans="1:12" ht="15" customHeight="1" x14ac:dyDescent="0.25">
      <c r="A12" s="24" t="s">
        <v>10</v>
      </c>
      <c r="B12" s="46" t="s">
        <v>12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</row>
    <row r="13" spans="1:12" ht="15" customHeight="1" x14ac:dyDescent="0.25">
      <c r="A13" s="24" t="s">
        <v>47</v>
      </c>
      <c r="B13" s="46" t="s">
        <v>13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5.0999999999999996" customHeight="1" x14ac:dyDescent="0.25">
      <c r="A14" s="24"/>
      <c r="B14" s="25"/>
      <c r="C14" s="25"/>
      <c r="D14" s="25"/>
      <c r="E14" s="25"/>
      <c r="F14" s="22"/>
      <c r="G14" s="22"/>
      <c r="H14" s="26"/>
      <c r="I14" s="26"/>
      <c r="J14" s="26"/>
      <c r="K14" s="26"/>
      <c r="L14" s="26"/>
    </row>
    <row r="15" spans="1:12" ht="20.100000000000001" customHeight="1" x14ac:dyDescent="0.25">
      <c r="A15" s="27" t="s">
        <v>16</v>
      </c>
      <c r="B15" s="25"/>
      <c r="C15" s="25"/>
      <c r="D15" s="28"/>
      <c r="E15" s="25"/>
      <c r="F15" s="22"/>
      <c r="G15" s="22"/>
      <c r="H15" s="26"/>
      <c r="I15" s="26"/>
      <c r="J15" s="26"/>
      <c r="K15" s="26"/>
      <c r="L15" s="26"/>
    </row>
    <row r="16" spans="1:12" ht="50.1" customHeight="1" x14ac:dyDescent="0.25">
      <c r="A16" s="4" t="s">
        <v>1</v>
      </c>
      <c r="B16" s="34" t="s">
        <v>2</v>
      </c>
      <c r="C16" s="35"/>
      <c r="D16" s="11"/>
      <c r="E16" s="5" t="s">
        <v>40</v>
      </c>
      <c r="F16" s="9" t="s">
        <v>41</v>
      </c>
      <c r="G16" s="9" t="s">
        <v>42</v>
      </c>
      <c r="H16" s="9" t="s">
        <v>43</v>
      </c>
      <c r="I16" s="9" t="s">
        <v>44</v>
      </c>
      <c r="J16" s="9" t="s">
        <v>45</v>
      </c>
      <c r="K16" s="9" t="s">
        <v>46</v>
      </c>
      <c r="L16" s="4" t="s">
        <v>28</v>
      </c>
    </row>
    <row r="17" spans="1:13" ht="20.100000000000001" customHeight="1" x14ac:dyDescent="0.25">
      <c r="A17" s="7">
        <v>1</v>
      </c>
      <c r="B17" s="37" t="s">
        <v>14</v>
      </c>
      <c r="C17" s="38"/>
      <c r="D17" s="12"/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6">
        <f>SUM(E17:K17)</f>
        <v>0</v>
      </c>
    </row>
    <row r="18" spans="1:13" ht="15" customHeight="1" x14ac:dyDescent="0.25">
      <c r="A18" s="53"/>
      <c r="B18" s="53"/>
      <c r="C18" s="53"/>
      <c r="D18" s="53"/>
      <c r="E18" s="53"/>
      <c r="F18" s="53"/>
      <c r="G18" s="54"/>
      <c r="H18" s="55"/>
      <c r="I18" s="55"/>
      <c r="J18" s="55"/>
      <c r="K18" s="55"/>
      <c r="L18" s="55"/>
    </row>
    <row r="19" spans="1:13" s="2" customFormat="1" ht="20.100000000000001" customHeight="1" x14ac:dyDescent="0.25">
      <c r="A19" s="56" t="s">
        <v>17</v>
      </c>
      <c r="B19" s="56"/>
      <c r="C19" s="56"/>
      <c r="D19" s="57"/>
      <c r="E19" s="56"/>
      <c r="F19" s="56"/>
      <c r="G19" s="56"/>
      <c r="H19" s="58"/>
      <c r="I19" s="58"/>
      <c r="J19" s="58"/>
      <c r="K19" s="58"/>
      <c r="L19" s="58"/>
    </row>
    <row r="20" spans="1:13" s="3" customFormat="1" ht="45" customHeight="1" x14ac:dyDescent="0.25">
      <c r="A20" s="59" t="s">
        <v>1</v>
      </c>
      <c r="B20" s="34" t="s">
        <v>2</v>
      </c>
      <c r="C20" s="36"/>
      <c r="D20" s="9" t="s">
        <v>15</v>
      </c>
      <c r="E20" s="5" t="s">
        <v>21</v>
      </c>
      <c r="F20" s="9" t="s">
        <v>22</v>
      </c>
      <c r="G20" s="9" t="s">
        <v>23</v>
      </c>
      <c r="H20" s="9" t="s">
        <v>24</v>
      </c>
      <c r="I20" s="9" t="s">
        <v>25</v>
      </c>
      <c r="J20" s="9" t="s">
        <v>26</v>
      </c>
      <c r="K20" s="9" t="s">
        <v>27</v>
      </c>
      <c r="L20" s="59" t="s">
        <v>29</v>
      </c>
      <c r="M20" s="3" t="s">
        <v>20</v>
      </c>
    </row>
    <row r="21" spans="1:13" s="3" customFormat="1" ht="20.100000000000001" customHeight="1" x14ac:dyDescent="0.25">
      <c r="A21" s="7">
        <v>1</v>
      </c>
      <c r="B21" s="37" t="s">
        <v>31</v>
      </c>
      <c r="C21" s="38"/>
      <c r="D21" s="13">
        <v>50000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5">
        <f>(D21*E21)+(D21*F21)+(D21*G21)+(D21*H21)+(D21*I21)+(D21*J21)+(D21*K21)</f>
        <v>0</v>
      </c>
      <c r="M21" s="3" t="s">
        <v>20</v>
      </c>
    </row>
    <row r="22" spans="1:13" ht="15" customHeight="1" x14ac:dyDescent="0.25">
      <c r="A22" s="60"/>
      <c r="B22" s="60"/>
      <c r="C22" s="60"/>
      <c r="D22" s="60"/>
      <c r="E22" s="60"/>
      <c r="F22" s="60"/>
      <c r="G22" s="60"/>
      <c r="H22" s="55"/>
      <c r="I22" s="55"/>
      <c r="J22" s="55"/>
      <c r="K22" s="55"/>
      <c r="L22" s="61"/>
    </row>
    <row r="23" spans="1:13" ht="20.100000000000001" customHeight="1" x14ac:dyDescent="0.25">
      <c r="A23" s="56" t="s">
        <v>35</v>
      </c>
      <c r="B23" s="56"/>
      <c r="C23" s="56"/>
      <c r="D23" s="57"/>
      <c r="E23" s="56"/>
      <c r="F23" s="56"/>
      <c r="G23" s="56"/>
      <c r="H23" s="58"/>
      <c r="I23" s="58"/>
      <c r="J23" s="58"/>
      <c r="K23" s="58"/>
      <c r="L23" s="58"/>
      <c r="M23" s="17"/>
    </row>
    <row r="24" spans="1:13" ht="45" customHeight="1" x14ac:dyDescent="0.25">
      <c r="A24" s="59" t="s">
        <v>1</v>
      </c>
      <c r="B24" s="34" t="s">
        <v>2</v>
      </c>
      <c r="C24" s="36"/>
      <c r="D24" s="9" t="s">
        <v>15</v>
      </c>
      <c r="E24" s="5" t="s">
        <v>21</v>
      </c>
      <c r="F24" s="9" t="s">
        <v>22</v>
      </c>
      <c r="G24" s="9" t="s">
        <v>23</v>
      </c>
      <c r="H24" s="9" t="s">
        <v>24</v>
      </c>
      <c r="I24" s="9" t="s">
        <v>25</v>
      </c>
      <c r="J24" s="9" t="s">
        <v>26</v>
      </c>
      <c r="K24" s="9" t="s">
        <v>27</v>
      </c>
      <c r="L24" s="59" t="s">
        <v>36</v>
      </c>
      <c r="M24" s="17"/>
    </row>
    <row r="25" spans="1:13" ht="30" customHeight="1" x14ac:dyDescent="0.25">
      <c r="A25" s="7">
        <v>1</v>
      </c>
      <c r="B25" s="40" t="s">
        <v>32</v>
      </c>
      <c r="C25" s="41"/>
      <c r="D25" s="13">
        <v>15000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5">
        <f>(D25*E25)+(D25*F25)+(D25*G25)+(D25*H25)+(D25*I25)+(D25*J25)+(D25*K25)</f>
        <v>0</v>
      </c>
      <c r="M25" s="17"/>
    </row>
    <row r="26" spans="1:13" ht="30" customHeight="1" x14ac:dyDescent="0.25">
      <c r="A26" s="7">
        <v>2</v>
      </c>
      <c r="B26" s="40" t="s">
        <v>33</v>
      </c>
      <c r="C26" s="42"/>
      <c r="D26" s="8">
        <v>35000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5">
        <f>(D26*E26)+(D26*F26)+(D26*G26)+(D26*H26)+(D26*I26)+(D26*J26)+(D26*K26)</f>
        <v>0</v>
      </c>
      <c r="M26" s="17"/>
    </row>
    <row r="27" spans="1:13" ht="30" customHeight="1" x14ac:dyDescent="0.25">
      <c r="A27" s="7">
        <v>3</v>
      </c>
      <c r="B27" s="40" t="s">
        <v>34</v>
      </c>
      <c r="C27" s="42"/>
      <c r="D27" s="14">
        <v>50000</v>
      </c>
      <c r="E27" s="29">
        <f>SUM((E25)*D25)+(E26*D26)</f>
        <v>0</v>
      </c>
      <c r="F27" s="29">
        <f>SUM((F25)*D25)+(F26*D26)</f>
        <v>0</v>
      </c>
      <c r="G27" s="29">
        <f>SUM((G25)*D25)+(G26*D26)</f>
        <v>0</v>
      </c>
      <c r="H27" s="29">
        <f>SUM((H25)*D25)+(H26*D26)</f>
        <v>0</v>
      </c>
      <c r="I27" s="29">
        <f>SUM((I25)*D25)+(I26*D26)</f>
        <v>0</v>
      </c>
      <c r="J27" s="29">
        <f>SUM((J25)*D25)+(J26*D26)</f>
        <v>0</v>
      </c>
      <c r="K27" s="29">
        <f>SUM((K25)*D25)+(K26*D26)</f>
        <v>0</v>
      </c>
      <c r="L27" s="15">
        <f>SUM(E27:K27)</f>
        <v>0</v>
      </c>
      <c r="M27" s="17"/>
    </row>
    <row r="28" spans="1:13" ht="20.100000000000001" customHeight="1" x14ac:dyDescent="0.25">
      <c r="A28" s="43" t="s">
        <v>37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15">
        <f>SUM(L27)</f>
        <v>0</v>
      </c>
      <c r="M28" s="17"/>
    </row>
    <row r="29" spans="1:13" ht="20.100000000000001" customHeight="1" x14ac:dyDescent="0.25">
      <c r="D29" s="20"/>
      <c r="E29" s="20"/>
      <c r="H29" s="1"/>
      <c r="M29" s="17"/>
    </row>
    <row r="30" spans="1:13" ht="20.100000000000001" customHeight="1" x14ac:dyDescent="0.25">
      <c r="A30" s="31" t="s">
        <v>30</v>
      </c>
      <c r="B30" s="32"/>
      <c r="C30" s="33"/>
      <c r="D30" s="44">
        <f>SUM(L17+L21+L28)</f>
        <v>0</v>
      </c>
      <c r="E30" s="45"/>
      <c r="F30" s="21"/>
    </row>
  </sheetData>
  <sheetProtection algorithmName="SHA-512" hashValue="pdeZyG66iyiiXXdBfXKEce8u7RFOKdLQopxaxnAOvbOSFoc7bKTqH80DS9LMghbEnfTtYpkWzZoRuAJvLUjDlA==" saltValue="YX5zS8OrRS1u5bj3fRj/Yg==" spinCount="100000" sheet="1" objects="1" scenarios="1"/>
  <mergeCells count="26">
    <mergeCell ref="B13:L13"/>
    <mergeCell ref="A1:L1"/>
    <mergeCell ref="A2:L2"/>
    <mergeCell ref="A3:L3"/>
    <mergeCell ref="B6:L6"/>
    <mergeCell ref="B7:L7"/>
    <mergeCell ref="B8:L8"/>
    <mergeCell ref="B11:L11"/>
    <mergeCell ref="B12:L12"/>
    <mergeCell ref="B5:G5"/>
    <mergeCell ref="B9:L9"/>
    <mergeCell ref="B10:L10"/>
    <mergeCell ref="A4:G4"/>
    <mergeCell ref="A30:C30"/>
    <mergeCell ref="B16:C16"/>
    <mergeCell ref="B20:C20"/>
    <mergeCell ref="B17:C17"/>
    <mergeCell ref="B21:C21"/>
    <mergeCell ref="A19:G19"/>
    <mergeCell ref="A23:G23"/>
    <mergeCell ref="B24:C24"/>
    <mergeCell ref="B25:C25"/>
    <mergeCell ref="B26:C26"/>
    <mergeCell ref="B27:C27"/>
    <mergeCell ref="A28:K28"/>
    <mergeCell ref="D30:E30"/>
  </mergeCells>
  <printOptions horizontalCentered="1"/>
  <pageMargins left="0" right="0" top="0" bottom="0" header="0" footer="0"/>
  <pageSetup paperSize="8" orientation="landscape" cellComments="asDisplayed" r:id="rId1"/>
  <ignoredErrors>
    <ignoredError sqref="A6:A13" numberStoredAsText="1"/>
    <ignoredError sqref="E27:K2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93c5ad-c239-4f98-ba9c-8792b34d284d">
      <Terms xmlns="http://schemas.microsoft.com/office/infopath/2007/PartnerControls"/>
    </lcf76f155ced4ddcb4097134ff3c332f>
    <TaxCatchAll xmlns="34354bcd-9f19-49ff-be41-0a8edec883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D7610D83539A4AACB95F2A636E376C" ma:contentTypeVersion="13" ma:contentTypeDescription="Create a new document." ma:contentTypeScope="" ma:versionID="78a5f27f3a5db5dbb117890baaa188ce">
  <xsd:schema xmlns:xsd="http://www.w3.org/2001/XMLSchema" xmlns:xs="http://www.w3.org/2001/XMLSchema" xmlns:p="http://schemas.microsoft.com/office/2006/metadata/properties" xmlns:ns2="ec93c5ad-c239-4f98-ba9c-8792b34d284d" xmlns:ns3="34354bcd-9f19-49ff-be41-0a8edec883ce" targetNamespace="http://schemas.microsoft.com/office/2006/metadata/properties" ma:root="true" ma:fieldsID="a17384c1ad356828e8afaa6f93ae0527" ns2:_="" ns3:_="">
    <xsd:import namespace="ec93c5ad-c239-4f98-ba9c-8792b34d284d"/>
    <xsd:import namespace="34354bcd-9f19-49ff-be41-0a8edec883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93c5ad-c239-4f98-ba9c-8792b34d2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3358760-6bd2-4d07-a004-50af683bcf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354bcd-9f19-49ff-be41-0a8edec883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69d251-8990-42e2-aa75-31a26b63ba0a}" ma:internalName="TaxCatchAll" ma:showField="CatchAllData" ma:web="34354bcd-9f19-49ff-be41-0a8edec883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3FE68-47AE-412D-BEA8-6468799838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89D50B-A5DD-4329-90CE-63116CF1F970}">
  <ds:schemaRefs>
    <ds:schemaRef ds:uri="ec93c5ad-c239-4f98-ba9c-8792b34d284d"/>
    <ds:schemaRef ds:uri="http://schemas.microsoft.com/office/infopath/2007/PartnerControls"/>
    <ds:schemaRef ds:uri="http://purl.org/dc/dcmitype/"/>
    <ds:schemaRef ds:uri="http://schemas.microsoft.com/office/2006/metadata/properties"/>
    <ds:schemaRef ds:uri="34354bcd-9f19-49ff-be41-0a8edec883ce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E7BD0A8-64FA-4287-8DA4-8E038001AC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93c5ad-c239-4f98-ba9c-8792b34d284d"/>
    <ds:schemaRef ds:uri="34354bcd-9f19-49ff-be41-0a8edec883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Brandi Schroeder</dc:creator>
  <cp:keywords/>
  <dc:description/>
  <cp:lastModifiedBy>Wendy Hickok</cp:lastModifiedBy>
  <cp:revision/>
  <cp:lastPrinted>2026-06-15T16:35:44Z</cp:lastPrinted>
  <dcterms:created xsi:type="dcterms:W3CDTF">2018-11-07T20:00:30Z</dcterms:created>
  <dcterms:modified xsi:type="dcterms:W3CDTF">2026-06-18T18:40:42Z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0x0101002ED7610D83539A4AACB95F2A636E376C</vt:lpwstr>
  </property>
  <property fmtid="{D5CDD505-2E9C-101B-9397-08002B2CF9AE}" pid="3" name="MediaServiceImageTags">
    <vt:lpwstr/>
  </property>
</Properties>
</file>